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calcChain.xml><?xml version="1.0" encoding="utf-8"?>
<calcChain xmlns="http://schemas.openxmlformats.org/spreadsheetml/2006/main">
  <c r="G46" i="1"/>
  <c r="G22"/>
  <c r="G37"/>
  <c r="G36" s="1"/>
</calcChain>
</file>

<file path=xl/sharedStrings.xml><?xml version="1.0" encoding="utf-8"?>
<sst xmlns="http://schemas.openxmlformats.org/spreadsheetml/2006/main" count="149" uniqueCount="69">
  <si>
    <t/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</si>
  <si>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</si>
  <si>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</si>
  <si>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</si>
  <si>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</si>
  <si>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</si>
  <si>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</si>
  <si>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</si>
  <si>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</si>
  <si>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</si>
  <si>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</si>
  <si>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</si>
  <si>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</si>
  <si>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</si>
  <si>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</si>
  <si>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</si>
  <si>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</si>
  <si>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</si>
  <si>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</si>
  <si>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03</t>
  </si>
  <si>
    <t>ИТОГО:</t>
  </si>
  <si>
    <t>Совета народных депутатов</t>
  </si>
  <si>
    <t xml:space="preserve">«О внесении изменений в решение </t>
  </si>
  <si>
    <t xml:space="preserve">народных депутатов «О бюджете </t>
  </si>
  <si>
    <t xml:space="preserve"> Унечского муниципального района</t>
  </si>
  <si>
    <t xml:space="preserve">Брянской области на 2022 год и </t>
  </si>
  <si>
    <t>на плановый период 2023 и 2024 годов»»</t>
  </si>
  <si>
    <t>сельского поселения Унечского</t>
  </si>
  <si>
    <t xml:space="preserve">муниципального района Брянской области </t>
  </si>
  <si>
    <t>на 2022 год и на плановый период 2023 и 2024 годов"</t>
  </si>
  <si>
    <t>к решению Павловского сельского</t>
  </si>
  <si>
    <t>Павловского сельского поселения</t>
  </si>
  <si>
    <t>Павловского сельского Совета</t>
  </si>
  <si>
    <t>к решению Павловского сельского Совета</t>
  </si>
  <si>
    <t xml:space="preserve">народных депутатов "О бюджете Павловского </t>
  </si>
  <si>
    <t>Павловская сельская администрация</t>
  </si>
  <si>
    <t>027</t>
  </si>
  <si>
    <t>Изменение распределения бюджетных ассигнований по ведомственной структуре расходов бюджета Павловского сельского поселения Унечского муниципального района Брянской области на 2022 год и на плановый период 2023 и 2024 годов</t>
  </si>
  <si>
    <t>Приложение 2</t>
  </si>
  <si>
    <t>Общегосударственные вопросы</t>
  </si>
  <si>
    <t>Руководство и управление в сфере установленных функций органов местного самоуправления</t>
  </si>
  <si>
    <t>27 4 01 80040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</si>
  <si>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</si>
  <si>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</si>
  <si>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</si>
  <si>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Иные межбюджетные трансферты</t>
  </si>
  <si>
    <t>Жилищно-коммунальное хозяйство</t>
  </si>
  <si>
    <t>Благоустройство</t>
  </si>
  <si>
    <t>Организация и содержание мест захоронения (кладбищ)</t>
  </si>
  <si>
    <t>27 4 05 81710</t>
  </si>
  <si>
    <t>Культура, кинематография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</si>
  <si>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</si>
  <si>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</si>
  <si>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27 4 07 84260</t>
  </si>
  <si>
    <t>01</t>
  </si>
  <si>
    <t>04</t>
  </si>
  <si>
    <t>05</t>
  </si>
  <si>
    <t>08</t>
  </si>
  <si>
    <t>Приложение № 3.7</t>
  </si>
  <si>
    <t>Резервные фонды</t>
  </si>
  <si>
    <t>Резервные фонды местных администраций</t>
  </si>
  <si>
    <t>70 0 00 83030</t>
  </si>
  <si>
    <t>Иные бюджетные ассигнования</t>
  </si>
  <si>
    <t>Резервные средства</t>
  </si>
  <si>
    <t>Национальная экономика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</si>
  <si>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</si>
  <si>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</si>
  <si>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</si>
  <si>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27 4 04 83730</t>
  </si>
</sst>
</file>

<file path=xl/styles.xml><?xml version="1.0" encoding="utf-8"?>
<styleSheet xmlns="http://schemas.openxmlformats.org/spreadsheetml/2006/main">
  <fonts count="7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>
      <alignment vertical="top" wrapText="1"/>
    </xf>
  </cellStyleXfs>
  <cellXfs count="4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4" fontId="2" fillId="0" borderId="3" xfId="0" applyNumberFormat="1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2" fillId="0" borderId="6" xfId="0" applyFont="1" applyFill="1" applyBorder="1" applyAlignment="1">
      <alignment vertical="top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topLeftCell="A40" workbookViewId="0">
      <selection activeCell="F34" sqref="F34"/>
    </sheetView>
  </sheetViews>
  <sheetFormatPr defaultRowHeight="12.75"/>
  <cols>
    <col min="1" max="1" width="52.33203125" customWidth="1"/>
    <col min="2" max="2" width="7.83203125" customWidth="1"/>
    <col min="3" max="3" width="6.1640625" customWidth="1"/>
    <col min="4" max="4" width="6.33203125" customWidth="1"/>
    <col min="5" max="5" width="18.5" customWidth="1"/>
    <col min="6" max="6" width="7.83203125" customWidth="1"/>
    <col min="7" max="7" width="16.83203125" customWidth="1"/>
    <col min="8" max="9" width="17.33203125" customWidth="1"/>
  </cols>
  <sheetData>
    <row r="1" spans="7:8">
      <c r="G1" s="29" t="s">
        <v>38</v>
      </c>
      <c r="H1" s="30"/>
    </row>
    <row r="2" spans="7:8" ht="19.5" customHeight="1">
      <c r="G2" s="41" t="s">
        <v>30</v>
      </c>
      <c r="H2" s="36"/>
    </row>
    <row r="3" spans="7:8" ht="19.5" customHeight="1">
      <c r="G3" s="36" t="s">
        <v>21</v>
      </c>
      <c r="H3" s="36"/>
    </row>
    <row r="4" spans="7:8" ht="16.5" customHeight="1">
      <c r="G4" s="36" t="s">
        <v>22</v>
      </c>
      <c r="H4" s="36"/>
    </row>
    <row r="5" spans="7:8" ht="12.75" customHeight="1">
      <c r="G5" s="41" t="s">
        <v>32</v>
      </c>
      <c r="H5" s="36"/>
    </row>
    <row r="6" spans="7:8" ht="18" customHeight="1">
      <c r="G6" s="36" t="s">
        <v>23</v>
      </c>
      <c r="H6" s="36"/>
    </row>
    <row r="7" spans="7:8" ht="18.75" customHeight="1">
      <c r="G7" s="41" t="s">
        <v>31</v>
      </c>
      <c r="H7" s="36"/>
    </row>
    <row r="8" spans="7:8" ht="18" customHeight="1">
      <c r="G8" s="36" t="s">
        <v>24</v>
      </c>
      <c r="H8" s="36"/>
    </row>
    <row r="9" spans="7:8" ht="15.75" customHeight="1">
      <c r="G9" s="36" t="s">
        <v>25</v>
      </c>
      <c r="H9" s="36"/>
    </row>
    <row r="10" spans="7:8" ht="14.25" customHeight="1">
      <c r="G10" s="36" t="s">
        <v>26</v>
      </c>
      <c r="H10" s="36"/>
    </row>
    <row r="11" spans="7:8">
      <c r="G11" s="30"/>
      <c r="H11" s="30"/>
    </row>
    <row r="12" spans="7:8">
      <c r="G12" s="41" t="s">
        <v>58</v>
      </c>
      <c r="H12" s="36"/>
    </row>
    <row r="13" spans="7:8" ht="23.25" customHeight="1">
      <c r="G13" s="41" t="s">
        <v>33</v>
      </c>
      <c r="H13" s="36"/>
    </row>
    <row r="14" spans="7:8" ht="27" customHeight="1">
      <c r="G14" s="41" t="s">
        <v>34</v>
      </c>
      <c r="H14" s="36"/>
    </row>
    <row r="15" spans="7:8" ht="17.25" customHeight="1">
      <c r="G15" s="36" t="s">
        <v>27</v>
      </c>
      <c r="H15" s="36"/>
    </row>
    <row r="16" spans="7:8" ht="25.5" customHeight="1">
      <c r="G16" s="36" t="s">
        <v>28</v>
      </c>
      <c r="H16" s="36"/>
    </row>
    <row r="17" spans="1:9" ht="28.35" customHeight="1">
      <c r="A17" s="1" t="s">
        <v>0</v>
      </c>
      <c r="B17" s="1" t="s">
        <v>0</v>
      </c>
      <c r="C17" s="1" t="s">
        <v>0</v>
      </c>
      <c r="D17" s="2" t="s">
        <v>0</v>
      </c>
      <c r="E17" s="2" t="s">
        <v>0</v>
      </c>
      <c r="F17" s="2" t="s">
        <v>0</v>
      </c>
      <c r="G17" s="37" t="s">
        <v>29</v>
      </c>
      <c r="H17" s="37"/>
      <c r="I17" s="9"/>
    </row>
    <row r="18" spans="1:9" ht="45.75" customHeight="1">
      <c r="A18" s="38" t="s">
        <v>37</v>
      </c>
      <c r="B18" s="38"/>
      <c r="C18" s="38"/>
      <c r="D18" s="38"/>
      <c r="E18" s="38"/>
      <c r="F18" s="38"/>
      <c r="G18" s="38"/>
      <c r="H18" s="38"/>
      <c r="I18" s="38"/>
    </row>
    <row r="19" spans="1:9" ht="15" customHeight="1">
      <c r="A19" s="39"/>
      <c r="B19" s="39"/>
      <c r="C19" s="39"/>
      <c r="D19" s="39"/>
      <c r="E19" s="39"/>
      <c r="F19" s="39"/>
      <c r="G19" s="39"/>
      <c r="H19" s="39"/>
      <c r="I19" s="39"/>
    </row>
    <row r="20" spans="1:9" ht="28.15" customHeight="1">
      <c r="A20" s="3" t="s">
        <v>1</v>
      </c>
      <c r="B20" s="3" t="s">
        <v>2</v>
      </c>
      <c r="C20" s="3" t="s">
        <v>3</v>
      </c>
      <c r="D20" s="3" t="s">
        <v>4</v>
      </c>
      <c r="E20" s="3" t="s">
        <v>5</v>
      </c>
      <c r="F20" s="3" t="s">
        <v>6</v>
      </c>
      <c r="G20" s="3" t="s">
        <v>7</v>
      </c>
      <c r="H20" s="3" t="s">
        <v>8</v>
      </c>
      <c r="I20" s="3" t="s">
        <v>9</v>
      </c>
    </row>
    <row r="21" spans="1:9" ht="14.45" customHeight="1">
      <c r="A21" s="3" t="s">
        <v>10</v>
      </c>
      <c r="B21" s="3" t="s">
        <v>11</v>
      </c>
      <c r="C21" s="3" t="s">
        <v>12</v>
      </c>
      <c r="D21" s="3" t="s">
        <v>13</v>
      </c>
      <c r="E21" s="3" t="s">
        <v>14</v>
      </c>
      <c r="F21" s="3" t="s">
        <v>15</v>
      </c>
      <c r="G21" s="3" t="s">
        <v>16</v>
      </c>
      <c r="H21" s="3" t="s">
        <v>17</v>
      </c>
      <c r="I21" s="3" t="s">
        <v>18</v>
      </c>
    </row>
    <row r="22" spans="1:9" ht="32.25" customHeight="1">
      <c r="A22" s="4" t="s">
        <v>35</v>
      </c>
      <c r="B22" s="10" t="s">
        <v>36</v>
      </c>
      <c r="C22" s="5" t="s">
        <v>0</v>
      </c>
      <c r="D22" s="5" t="s">
        <v>0</v>
      </c>
      <c r="E22" s="6" t="s">
        <v>0</v>
      </c>
      <c r="F22" s="6" t="s">
        <v>0</v>
      </c>
      <c r="G22" s="7">
        <f>G23+G27+G36+G41+G31</f>
        <v>-197465</v>
      </c>
      <c r="H22" s="7">
        <v>0</v>
      </c>
      <c r="I22" s="7">
        <v>0</v>
      </c>
    </row>
    <row r="23" spans="1:9" ht="15" customHeight="1">
      <c r="A23" s="12" t="s">
        <v>39</v>
      </c>
      <c r="B23" s="28" t="s">
        <v>36</v>
      </c>
      <c r="C23" s="28" t="s">
        <v>54</v>
      </c>
      <c r="D23" s="14" t="s">
        <v>0</v>
      </c>
      <c r="E23" s="14" t="s">
        <v>0</v>
      </c>
      <c r="F23" s="14" t="s">
        <v>0</v>
      </c>
      <c r="G23" s="7">
        <v>-36300</v>
      </c>
      <c r="H23" s="7">
        <v>0</v>
      </c>
      <c r="I23" s="7">
        <v>0</v>
      </c>
    </row>
    <row r="24" spans="1:9" ht="32.25" customHeight="1">
      <c r="A24" s="15" t="s">
        <v>40</v>
      </c>
      <c r="B24" s="13" t="s">
        <v>36</v>
      </c>
      <c r="C24" s="13" t="s">
        <v>54</v>
      </c>
      <c r="D24" s="23" t="s">
        <v>55</v>
      </c>
      <c r="E24" s="16" t="s">
        <v>41</v>
      </c>
      <c r="F24" s="17"/>
      <c r="G24" s="11">
        <v>-36300</v>
      </c>
      <c r="H24" s="8">
        <v>0</v>
      </c>
      <c r="I24" s="8">
        <v>0</v>
      </c>
    </row>
    <row r="25" spans="1:9" ht="52.5" customHeight="1">
      <c r="A25" s="15" t="s">
        <v>42</v>
      </c>
      <c r="B25" s="13" t="s">
        <v>36</v>
      </c>
      <c r="C25" s="13" t="s">
        <v>54</v>
      </c>
      <c r="D25" s="23" t="s">
        <v>55</v>
      </c>
      <c r="E25" s="16" t="s">
        <v>41</v>
      </c>
      <c r="F25" s="16">
        <v>200</v>
      </c>
      <c r="G25" s="11">
        <v>-36300</v>
      </c>
      <c r="H25" s="8">
        <v>0</v>
      </c>
      <c r="I25" s="8">
        <v>0</v>
      </c>
    </row>
    <row r="26" spans="1:9" ht="51" customHeight="1">
      <c r="A26" s="20" t="s">
        <v>43</v>
      </c>
      <c r="B26" s="13" t="s">
        <v>36</v>
      </c>
      <c r="C26" s="13" t="s">
        <v>54</v>
      </c>
      <c r="D26" s="24" t="s">
        <v>55</v>
      </c>
      <c r="E26" s="21" t="s">
        <v>41</v>
      </c>
      <c r="F26" s="21">
        <v>240</v>
      </c>
      <c r="G26" s="11">
        <v>-36300</v>
      </c>
      <c r="H26" s="8">
        <v>0</v>
      </c>
      <c r="I26" s="8">
        <v>0</v>
      </c>
    </row>
    <row r="27" spans="1:9" ht="25.5" customHeight="1">
      <c r="A27" s="15" t="s">
        <v>59</v>
      </c>
      <c r="B27" s="27" t="s">
        <v>36</v>
      </c>
      <c r="C27" s="27" t="s">
        <v>54</v>
      </c>
      <c r="D27" s="16">
        <v>11</v>
      </c>
      <c r="E27" s="17"/>
      <c r="F27" s="17"/>
      <c r="G27" s="11">
        <v>-5000</v>
      </c>
      <c r="H27" s="8">
        <v>0</v>
      </c>
      <c r="I27" s="8">
        <v>0</v>
      </c>
    </row>
    <row r="28" spans="1:9" ht="35.25" customHeight="1">
      <c r="A28" s="15" t="s">
        <v>60</v>
      </c>
      <c r="B28" s="27" t="s">
        <v>36</v>
      </c>
      <c r="C28" s="27" t="s">
        <v>54</v>
      </c>
      <c r="D28" s="16">
        <v>11</v>
      </c>
      <c r="E28" s="16" t="s">
        <v>61</v>
      </c>
      <c r="F28" s="17"/>
      <c r="G28" s="11">
        <v>-5000</v>
      </c>
      <c r="H28" s="8">
        <v>0</v>
      </c>
      <c r="I28" s="8">
        <v>0</v>
      </c>
    </row>
    <row r="29" spans="1:9" ht="21.75" customHeight="1">
      <c r="A29" s="15" t="s">
        <v>62</v>
      </c>
      <c r="B29" s="27" t="s">
        <v>36</v>
      </c>
      <c r="C29" s="27" t="s">
        <v>54</v>
      </c>
      <c r="D29" s="16">
        <v>11</v>
      </c>
      <c r="E29" s="16" t="s">
        <v>61</v>
      </c>
      <c r="F29" s="16">
        <v>800</v>
      </c>
      <c r="G29" s="11">
        <v>-5000</v>
      </c>
      <c r="H29" s="8">
        <v>0</v>
      </c>
      <c r="I29" s="8">
        <v>0</v>
      </c>
    </row>
    <row r="30" spans="1:9" ht="21" customHeight="1">
      <c r="A30" s="15" t="s">
        <v>63</v>
      </c>
      <c r="B30" s="27" t="s">
        <v>36</v>
      </c>
      <c r="C30" s="16">
        <v>1</v>
      </c>
      <c r="D30" s="16">
        <v>11</v>
      </c>
      <c r="E30" s="16" t="s">
        <v>61</v>
      </c>
      <c r="F30" s="16">
        <v>870</v>
      </c>
      <c r="G30" s="11">
        <v>-5000</v>
      </c>
      <c r="H30" s="8">
        <v>0</v>
      </c>
      <c r="I30" s="8">
        <v>0</v>
      </c>
    </row>
    <row r="31" spans="1:9" ht="15" customHeight="1">
      <c r="A31" s="18" t="s">
        <v>64</v>
      </c>
      <c r="B31" s="25" t="s">
        <v>36</v>
      </c>
      <c r="C31" s="25" t="s">
        <v>55</v>
      </c>
      <c r="D31" s="26"/>
      <c r="E31" s="22"/>
      <c r="F31" s="22"/>
      <c r="G31" s="19">
        <v>16835</v>
      </c>
      <c r="H31" s="7">
        <v>0</v>
      </c>
      <c r="I31" s="7">
        <v>0</v>
      </c>
    </row>
    <row r="32" spans="1:9" ht="32.25" customHeight="1">
      <c r="A32" s="15" t="s">
        <v>65</v>
      </c>
      <c r="B32" s="23" t="s">
        <v>36</v>
      </c>
      <c r="C32" s="23" t="s">
        <v>55</v>
      </c>
      <c r="D32" s="23" t="s">
        <v>66</v>
      </c>
      <c r="E32" s="17"/>
      <c r="F32" s="17"/>
      <c r="G32" s="11">
        <v>16835</v>
      </c>
      <c r="H32" s="8">
        <v>0</v>
      </c>
      <c r="I32" s="8">
        <v>0</v>
      </c>
    </row>
    <row r="33" spans="1:9" ht="48.95" customHeight="1">
      <c r="A33" s="15" t="s">
        <v>67</v>
      </c>
      <c r="B33" s="23" t="s">
        <v>36</v>
      </c>
      <c r="C33" s="23" t="s">
        <v>55</v>
      </c>
      <c r="D33" s="23" t="s">
        <v>66</v>
      </c>
      <c r="E33" s="16" t="s">
        <v>68</v>
      </c>
      <c r="F33" s="17"/>
      <c r="G33" s="11">
        <v>16835</v>
      </c>
      <c r="H33" s="8">
        <v>0</v>
      </c>
      <c r="I33" s="8">
        <v>0</v>
      </c>
    </row>
    <row r="34" spans="1:9" ht="62.25" customHeight="1">
      <c r="A34" s="15" t="s">
        <v>42</v>
      </c>
      <c r="B34" s="23" t="s">
        <v>36</v>
      </c>
      <c r="C34" s="23" t="s">
        <v>55</v>
      </c>
      <c r="D34" s="23" t="s">
        <v>66</v>
      </c>
      <c r="E34" s="16" t="s">
        <v>68</v>
      </c>
      <c r="F34" s="16">
        <v>200</v>
      </c>
      <c r="G34" s="11">
        <v>16835</v>
      </c>
      <c r="H34" s="8">
        <v>0</v>
      </c>
      <c r="I34" s="8">
        <v>0</v>
      </c>
    </row>
    <row r="35" spans="1:9" ht="48.95" customHeight="1">
      <c r="A35" s="15" t="s">
        <v>43</v>
      </c>
      <c r="B35" s="23" t="s">
        <v>36</v>
      </c>
      <c r="C35" s="23" t="s">
        <v>55</v>
      </c>
      <c r="D35" s="23" t="s">
        <v>66</v>
      </c>
      <c r="E35" s="16" t="s">
        <v>68</v>
      </c>
      <c r="F35" s="16">
        <v>240</v>
      </c>
      <c r="G35" s="11">
        <v>16835</v>
      </c>
      <c r="H35" s="8">
        <v>0</v>
      </c>
      <c r="I35" s="8">
        <v>0</v>
      </c>
    </row>
    <row r="36" spans="1:9" ht="26.25" customHeight="1">
      <c r="A36" s="31" t="s">
        <v>46</v>
      </c>
      <c r="B36" s="32" t="s">
        <v>36</v>
      </c>
      <c r="C36" s="33" t="s">
        <v>56</v>
      </c>
      <c r="D36" s="34"/>
      <c r="E36" s="35"/>
      <c r="F36" s="35"/>
      <c r="G36" s="19">
        <f>G37</f>
        <v>-53000</v>
      </c>
      <c r="H36" s="7">
        <v>0</v>
      </c>
      <c r="I36" s="7">
        <v>0</v>
      </c>
    </row>
    <row r="37" spans="1:9" ht="23.25" customHeight="1">
      <c r="A37" s="15" t="s">
        <v>47</v>
      </c>
      <c r="B37" s="13" t="s">
        <v>36</v>
      </c>
      <c r="C37" s="23" t="s">
        <v>56</v>
      </c>
      <c r="D37" s="27" t="s">
        <v>19</v>
      </c>
      <c r="E37" s="17"/>
      <c r="F37" s="17"/>
      <c r="G37" s="11">
        <f>G38</f>
        <v>-53000</v>
      </c>
      <c r="H37" s="8">
        <v>0</v>
      </c>
      <c r="I37" s="8">
        <v>0</v>
      </c>
    </row>
    <row r="38" spans="1:9" ht="48.95" customHeight="1">
      <c r="A38" s="15" t="s">
        <v>48</v>
      </c>
      <c r="B38" s="13" t="s">
        <v>36</v>
      </c>
      <c r="C38" s="27" t="s">
        <v>56</v>
      </c>
      <c r="D38" s="27" t="s">
        <v>19</v>
      </c>
      <c r="E38" s="16" t="s">
        <v>49</v>
      </c>
      <c r="F38" s="17"/>
      <c r="G38" s="11">
        <v>-53000</v>
      </c>
      <c r="H38" s="8">
        <v>0</v>
      </c>
      <c r="I38" s="8">
        <v>0</v>
      </c>
    </row>
    <row r="39" spans="1:9" ht="48.95" customHeight="1">
      <c r="A39" s="15" t="s">
        <v>42</v>
      </c>
      <c r="B39" s="13" t="s">
        <v>36</v>
      </c>
      <c r="C39" s="27" t="s">
        <v>56</v>
      </c>
      <c r="D39" s="27" t="s">
        <v>19</v>
      </c>
      <c r="E39" s="16" t="s">
        <v>49</v>
      </c>
      <c r="F39" s="16">
        <v>200</v>
      </c>
      <c r="G39" s="11">
        <v>-53000</v>
      </c>
      <c r="H39" s="8">
        <v>0</v>
      </c>
      <c r="I39" s="8">
        <v>0</v>
      </c>
    </row>
    <row r="40" spans="1:9" ht="48.95" customHeight="1">
      <c r="A40" s="15" t="s">
        <v>43</v>
      </c>
      <c r="B40" s="13" t="s">
        <v>36</v>
      </c>
      <c r="C40" s="27" t="s">
        <v>56</v>
      </c>
      <c r="D40" s="27" t="s">
        <v>19</v>
      </c>
      <c r="E40" s="16" t="s">
        <v>49</v>
      </c>
      <c r="F40" s="16">
        <v>240</v>
      </c>
      <c r="G40" s="11">
        <v>-53000</v>
      </c>
      <c r="H40" s="8">
        <v>0</v>
      </c>
      <c r="I40" s="8">
        <v>0</v>
      </c>
    </row>
    <row r="41" spans="1:9" ht="23.25" customHeight="1">
      <c r="A41" s="18" t="s">
        <v>50</v>
      </c>
      <c r="B41" s="13" t="s">
        <v>36</v>
      </c>
      <c r="C41" s="25" t="s">
        <v>57</v>
      </c>
      <c r="D41" s="26"/>
      <c r="E41" s="22"/>
      <c r="F41" s="22"/>
      <c r="G41" s="19">
        <v>-120000</v>
      </c>
      <c r="H41" s="7">
        <v>0</v>
      </c>
      <c r="I41" s="7">
        <v>0</v>
      </c>
    </row>
    <row r="42" spans="1:9" ht="24" customHeight="1">
      <c r="A42" s="15" t="s">
        <v>51</v>
      </c>
      <c r="B42" s="13" t="s">
        <v>36</v>
      </c>
      <c r="C42" s="23" t="s">
        <v>57</v>
      </c>
      <c r="D42" s="23" t="s">
        <v>54</v>
      </c>
      <c r="E42" s="17"/>
      <c r="F42" s="17"/>
      <c r="G42" s="11">
        <v>-120000</v>
      </c>
      <c r="H42" s="8">
        <v>0</v>
      </c>
      <c r="I42" s="8">
        <v>0</v>
      </c>
    </row>
    <row r="43" spans="1:9" ht="48.95" customHeight="1">
      <c r="A43" s="15" t="s">
        <v>52</v>
      </c>
      <c r="B43" s="13" t="s">
        <v>36</v>
      </c>
      <c r="C43" s="23" t="s">
        <v>57</v>
      </c>
      <c r="D43" s="23" t="s">
        <v>54</v>
      </c>
      <c r="E43" s="16" t="s">
        <v>53</v>
      </c>
      <c r="F43" s="17"/>
      <c r="G43" s="11">
        <v>-120000</v>
      </c>
      <c r="H43" s="8">
        <v>0</v>
      </c>
      <c r="I43" s="8">
        <v>0</v>
      </c>
    </row>
    <row r="44" spans="1:9" ht="27" customHeight="1">
      <c r="A44" s="15" t="s">
        <v>44</v>
      </c>
      <c r="B44" s="13" t="s">
        <v>36</v>
      </c>
      <c r="C44" s="23" t="s">
        <v>57</v>
      </c>
      <c r="D44" s="23" t="s">
        <v>54</v>
      </c>
      <c r="E44" s="16" t="s">
        <v>53</v>
      </c>
      <c r="F44" s="16">
        <v>500</v>
      </c>
      <c r="G44" s="11">
        <v>-120000</v>
      </c>
      <c r="H44" s="8">
        <v>0</v>
      </c>
      <c r="I44" s="8">
        <v>0</v>
      </c>
    </row>
    <row r="45" spans="1:9" ht="24" customHeight="1">
      <c r="A45" s="15" t="s">
        <v>45</v>
      </c>
      <c r="B45" s="13" t="s">
        <v>36</v>
      </c>
      <c r="C45" s="23" t="s">
        <v>57</v>
      </c>
      <c r="D45" s="23" t="s">
        <v>54</v>
      </c>
      <c r="E45" s="16" t="s">
        <v>53</v>
      </c>
      <c r="F45" s="16">
        <v>540</v>
      </c>
      <c r="G45" s="11">
        <v>-120000</v>
      </c>
      <c r="H45" s="8">
        <v>0</v>
      </c>
      <c r="I45" s="8">
        <v>0</v>
      </c>
    </row>
    <row r="46" spans="1:9" ht="15" customHeight="1">
      <c r="A46" s="40" t="s">
        <v>20</v>
      </c>
      <c r="B46" s="40"/>
      <c r="C46" s="40"/>
      <c r="D46" s="40"/>
      <c r="E46" s="40"/>
      <c r="F46" s="40"/>
      <c r="G46" s="7">
        <f>G41+G36+G27+G23+G31</f>
        <v>-197465</v>
      </c>
      <c r="H46" s="7">
        <v>0</v>
      </c>
      <c r="I46" s="7">
        <v>0</v>
      </c>
    </row>
  </sheetData>
  <mergeCells count="18">
    <mergeCell ref="G13:H13"/>
    <mergeCell ref="G14:H14"/>
    <mergeCell ref="G15:H15"/>
    <mergeCell ref="G7:H7"/>
    <mergeCell ref="G8:H8"/>
    <mergeCell ref="G9:H9"/>
    <mergeCell ref="G10:H10"/>
    <mergeCell ref="G12:H12"/>
    <mergeCell ref="G2:H2"/>
    <mergeCell ref="G3:H3"/>
    <mergeCell ref="G4:H4"/>
    <mergeCell ref="G5:H5"/>
    <mergeCell ref="G6:H6"/>
    <mergeCell ref="G16:H16"/>
    <mergeCell ref="G17:H17"/>
    <mergeCell ref="A18:I18"/>
    <mergeCell ref="A19:I19"/>
    <mergeCell ref="A46:F46"/>
  </mergeCells>
  <pageMargins left="0.39370078740157483" right="0.39370078740157483" top="0.55118110236220474" bottom="0.51181102362204722" header="0.31496062992125984" footer="0.31496062992125984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2022-12-20T12:32:46Z</dcterms:modified>
</cp:coreProperties>
</file>